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09.02.2025!!!\13.02.2025\"/>
    </mc:Choice>
  </mc:AlternateContent>
  <xr:revisionPtr revIDLastSave="0" documentId="13_ncr:1_{DC3FA2A3-B9AF-43C9-9F37-C7531070A793}" xr6:coauthVersionLast="45" xr6:coauthVersionMax="45" xr10:uidLastSave="{00000000-0000-0000-0000-000000000000}"/>
  <bookViews>
    <workbookView xWindow="1170" yWindow="1170" windowWidth="21555" windowHeight="10590" xr2:uid="{00000000-000D-0000-FFFF-FFFF00000000}"/>
  </bookViews>
  <sheets>
    <sheet name="Sheet1" sheetId="2" r:id="rId1"/>
  </sheets>
  <definedNames>
    <definedName name="_xlnm.Print_Titles" localSheetId="0">Sheet1!$12:$12</definedName>
    <definedName name="_xlnm.Print_Area" localSheetId="0">Sheet1!$A$1:$H$138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5" i="2" l="1"/>
  <c r="G117" i="2" l="1"/>
  <c r="G88" i="2"/>
  <c r="G65" i="2"/>
  <c r="G32" i="2" l="1"/>
  <c r="G30" i="2"/>
  <c r="G29" i="2" s="1"/>
  <c r="G58" i="2" l="1"/>
  <c r="G61" i="2"/>
  <c r="G50" i="2"/>
  <c r="G57" i="2" l="1"/>
  <c r="G124" i="2"/>
  <c r="G121" i="2"/>
  <c r="G120" i="2" l="1"/>
  <c r="G98" i="2"/>
  <c r="G35" i="2" l="1"/>
  <c r="G47" i="2" l="1"/>
  <c r="G136" i="2" l="1"/>
  <c r="G135" i="2" s="1"/>
  <c r="G131" i="2"/>
  <c r="G112" i="2"/>
  <c r="G111" i="2" s="1"/>
  <c r="G110" i="2" s="1"/>
  <c r="G107" i="2"/>
  <c r="G106" i="2" s="1"/>
  <c r="G104" i="2"/>
  <c r="G103" i="2" s="1"/>
  <c r="G101" i="2"/>
  <c r="G100" i="2" s="1"/>
  <c r="G97" i="2"/>
  <c r="G95" i="2"/>
  <c r="G94" i="2" s="1"/>
  <c r="G91" i="2"/>
  <c r="G90" i="2" s="1"/>
  <c r="G84" i="2"/>
  <c r="G83" i="2" s="1"/>
  <c r="G82" i="2" s="1"/>
  <c r="G79" i="2"/>
  <c r="G78" i="2" s="1"/>
  <c r="G77" i="2" s="1"/>
  <c r="G71" i="2"/>
  <c r="G70" i="2" s="1"/>
  <c r="G69" i="2" s="1"/>
  <c r="G64" i="2"/>
  <c r="G63" i="2" s="1"/>
  <c r="G53" i="2"/>
  <c r="G40" i="2"/>
  <c r="G39" i="2" s="1"/>
  <c r="G38" i="2" s="1"/>
  <c r="G27" i="2"/>
  <c r="G26" i="2" s="1"/>
  <c r="G25" i="2" s="1"/>
  <c r="G24" i="2" s="1"/>
  <c r="G22" i="2"/>
  <c r="G21" i="2" s="1"/>
  <c r="G20" i="2" s="1"/>
  <c r="G19" i="2" s="1"/>
  <c r="G17" i="2"/>
  <c r="G16" i="2" s="1"/>
  <c r="G15" i="2" s="1"/>
  <c r="G14" i="2" s="1"/>
  <c r="G130" i="2" l="1"/>
  <c r="G129" i="2" s="1"/>
  <c r="G68" i="2"/>
  <c r="G89" i="2"/>
  <c r="G87" i="2" s="1"/>
  <c r="G134" i="2"/>
  <c r="G133" i="2" s="1"/>
  <c r="G46" i="2"/>
  <c r="G56" i="2"/>
  <c r="G55" i="2" s="1"/>
  <c r="G116" i="2"/>
  <c r="G114" i="2" s="1"/>
  <c r="G42" i="2" l="1"/>
  <c r="G13" i="2" s="1"/>
  <c r="G81" i="2"/>
  <c r="G138" i="2" l="1"/>
</calcChain>
</file>

<file path=xl/sharedStrings.xml><?xml version="1.0" encoding="utf-8"?>
<sst xmlns="http://schemas.openxmlformats.org/spreadsheetml/2006/main" count="303" uniqueCount="132">
  <si>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</si>
  <si>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</si>
  <si>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</si>
  <si>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</si>
  <si>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</si>
  <si>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</si>
  <si>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</si>
  <si>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</si>
  <si>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</si>
  <si>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</si>
  <si>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</si>
  <si>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</si>
  <si>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</si>
  <si>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</si>
  <si>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</si>
  <si>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</si>
  <si>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</si>
  <si>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</si>
  <si>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</si>
  <si>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</si>
  <si>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</si>
  <si>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</si>
  <si>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</si>
  <si>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</si>
  <si>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</si>
  <si>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</si>
  <si>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</si>
  <si>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</si>
  <si>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</si>
  <si>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</si>
  <si>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</si>
  <si>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</si>
  <si>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</si>
  <si>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</si>
  <si>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</si>
  <si>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</si>
  <si>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</si>
  <si>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</si>
  <si>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</si>
  <si>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</si>
  <si>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</si>
  <si>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</si>
  <si>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</si>
  <si>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</si>
  <si>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</si>
  <si>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</si>
  <si>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</si>
  <si>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</si>
  <si>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</si>
  <si>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</si>
  <si>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</si>
  <si>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</si>
  <si>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</si>
  <si>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</si>
  <si>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</si>
  <si>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</si>
  <si>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</si>
  <si>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</si>
  <si>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</si>
  <si>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</si>
  <si>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</si>
  <si>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</si>
  <si>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</si>
  <si>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</si>
  <si>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</si>
  <si>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</si>
  <si>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</si>
  <si>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</si>
  <si>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</si>
  <si>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</si>
  <si>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99.0.00.00419</t>
  </si>
  <si>
    <t>99.0.00.00900</t>
  </si>
  <si>
    <t>99.0.00.00911</t>
  </si>
  <si>
    <t>99.0.00.01119</t>
  </si>
  <si>
    <t>99.0.00.01319</t>
  </si>
  <si>
    <t>99.0.00.01419</t>
  </si>
  <si>
    <t>99.0.00.01519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</si>
  <si>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</si>
  <si>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</si>
  <si>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</si>
  <si>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</si>
  <si>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</si>
  <si>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</si>
  <si>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</si>
  <si>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</si>
  <si>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</si>
  <si>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</si>
  <si>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</si>
  <si>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</si>
  <si>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</si>
  <si>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</si>
  <si>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</si>
  <si>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99.0.00.70190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</si>
  <si>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</si>
  <si>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</si>
  <si>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</si>
  <si>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</si>
  <si>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</si>
  <si>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</si>
  <si>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</si>
  <si>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 xml:space="preserve"> </t>
  </si>
  <si>
    <t>Реализация мероприятий по освещению территории</t>
  </si>
  <si>
    <t>99.0.00.0000</t>
  </si>
  <si>
    <t>99.0.00.00010</t>
  </si>
  <si>
    <t>21.0.00.07950</t>
  </si>
  <si>
    <t>99.0.0000080</t>
  </si>
  <si>
    <t>ВЕДОМСТВЕННАЯ СТРУКТУРА РАСХОДОВ БАРЫШЕВСКОГО СЕЛЬСОВЕТА НА 2025 ГОД И ПЛАНОВЫЙ ПЕРИОД 2026 И 2027 ГОДОВ</t>
  </si>
  <si>
    <t>Ведомственная структура расходов бюджета на 2025 год</t>
  </si>
  <si>
    <t>Обследование и оценка технического состояния зданий</t>
  </si>
  <si>
    <t>99.0.00.00899</t>
  </si>
  <si>
    <t>Обеспечение проведения выборов и референдумов</t>
  </si>
  <si>
    <t>программные направления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</si>
  <si>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</si>
  <si>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99.0.00.70510</t>
  </si>
  <si>
    <t>99.0.00.00112</t>
  </si>
  <si>
    <t>99.0.00.00312</t>
  </si>
  <si>
    <t>99.0.00.00612</t>
  </si>
  <si>
    <t>99.0.00.00812</t>
  </si>
  <si>
    <t>99.0.00.00912</t>
  </si>
  <si>
    <t>99.0.00.01912</t>
  </si>
  <si>
    <t>Обеспечение устойчивого функцианирования автомобильных дорог местного значения и искуственных сооружений на них. А также улично-дорожной сети в муниципальных образований Новосибирской области</t>
  </si>
  <si>
    <t>99.0.00.02112</t>
  </si>
  <si>
    <t>99.0.00.00719</t>
  </si>
  <si>
    <t>обслуживание автономных дымовых пожарных извещателей с GSM-моделем, установленных в жилых помещениях многодетных семей</t>
  </si>
  <si>
    <t>99.0.00.0010</t>
  </si>
  <si>
    <t>99.0.00.9Д160</t>
  </si>
  <si>
    <t>99.0.00.SД160</t>
  </si>
  <si>
    <t>09.1.И4.55550</t>
  </si>
  <si>
    <t>12.0.00.S7950</t>
  </si>
  <si>
    <t xml:space="preserve">софинансирование на реализацию мероприятий на обеспечение сбалансированности местных бюджетов в рамках гос.программы НСО </t>
  </si>
  <si>
    <t>Приложение 5</t>
  </si>
  <si>
    <t>к Решению сессии Совета депутатов Барышевского сельсовета Новосибирского района Новосибирской области  от 13.02.2024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</si>
</sst>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165" fontId="3" fillId="0" borderId="4" xfId="1" applyNumberFormat="1" applyFont="1" applyBorder="1" applyAlignment="1" applyProtection="1">
      <alignment horizontal="center" vertical="center"/>
      <protection hidden="1"/>
    </xf>
    <xf numFmtId="164" fontId="3" fillId="0" borderId="4" xfId="1" applyNumberFormat="1" applyFont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38"/>
  <sheetViews>
    <sheetView showGridLines="0" tabSelected="1" zoomScale="98" zoomScaleNormal="98" workbookViewId="0">
      <selection activeCell="G93" sqref="G93"/>
    </sheetView>
  </sheetViews>
  <sheetFormatPr defaultRowHeight="12.75" x14ac:dyDescent="0.2"/>
  <cols>
    <col min="1" max="1" width="47.140625" style="1" customWidth="1"/>
    <col min="2" max="2" width="8.28515625" style="39" customWidth="1"/>
    <col min="3" max="4" width="5" style="1" customWidth="1"/>
    <col min="5" max="5" width="19.7109375" style="1" customWidth="1"/>
    <col min="6" max="6" width="6.42578125" style="1" customWidth="1"/>
    <col min="7" max="7" width="16.7109375" style="33" customWidth="1"/>
    <col min="8" max="243" width="9.140625" style="1" customWidth="1"/>
    <col min="244" max="16384" width="9.140625" style="1"/>
  </cols>
  <sheetData>
    <row r="1" spans="1:8" ht="18.75" customHeight="1" x14ac:dyDescent="0.25">
      <c r="A1" s="14"/>
      <c r="B1" s="35"/>
      <c r="C1" s="2"/>
      <c r="D1" s="55" t="s">
        <v>130</v>
      </c>
      <c r="E1" s="55"/>
      <c r="F1" s="55"/>
      <c r="G1" s="55"/>
    </row>
    <row r="2" spans="1:8" ht="38.25" customHeight="1" x14ac:dyDescent="0.25">
      <c r="A2" s="14"/>
      <c r="B2" s="35"/>
      <c r="C2" s="14"/>
      <c r="D2" s="56" t="s">
        <v>131</v>
      </c>
      <c r="E2" s="56"/>
      <c r="F2" s="56"/>
      <c r="G2" s="56"/>
      <c r="H2" s="41"/>
    </row>
    <row r="3" spans="1:8" ht="12.75" customHeight="1" x14ac:dyDescent="0.25">
      <c r="A3" s="15"/>
      <c r="B3" s="36"/>
      <c r="C3" s="15"/>
      <c r="D3" s="15"/>
      <c r="E3" s="15"/>
      <c r="F3" s="12"/>
      <c r="G3" s="13"/>
    </row>
    <row r="4" spans="1:8" ht="12.75" customHeight="1" x14ac:dyDescent="0.25">
      <c r="A4" s="15"/>
      <c r="B4" s="36"/>
      <c r="C4" s="15"/>
      <c r="D4" s="15"/>
      <c r="E4" s="15"/>
      <c r="F4" s="12"/>
      <c r="G4" s="13"/>
    </row>
    <row r="5" spans="1:8" ht="34.5" customHeight="1" x14ac:dyDescent="0.25">
      <c r="A5" s="57" t="s">
        <v>106</v>
      </c>
      <c r="B5" s="57"/>
      <c r="C5" s="57"/>
      <c r="D5" s="57"/>
      <c r="E5" s="57"/>
      <c r="F5" s="57"/>
      <c r="G5" s="57"/>
    </row>
    <row r="6" spans="1:8" ht="12.75" customHeight="1" x14ac:dyDescent="0.25">
      <c r="A6" s="16"/>
      <c r="B6" s="16"/>
      <c r="C6" s="16"/>
      <c r="D6" s="16"/>
      <c r="E6" s="16"/>
      <c r="F6" s="16"/>
      <c r="G6" s="17"/>
    </row>
    <row r="7" spans="1:8" ht="12.75" customHeight="1" x14ac:dyDescent="0.25">
      <c r="A7" s="6"/>
      <c r="B7" s="34"/>
      <c r="C7" s="6"/>
      <c r="D7" s="6"/>
      <c r="E7" s="15"/>
      <c r="F7" s="58" t="s">
        <v>44</v>
      </c>
      <c r="G7" s="58"/>
    </row>
    <row r="8" spans="1:8" ht="0.75" customHeight="1" x14ac:dyDescent="0.25">
      <c r="A8" s="6"/>
      <c r="B8" s="34"/>
      <c r="C8" s="6"/>
      <c r="D8" s="6"/>
      <c r="E8" s="15"/>
      <c r="F8" s="15"/>
      <c r="G8" s="18"/>
    </row>
    <row r="9" spans="1:8" ht="30.75" customHeight="1" x14ac:dyDescent="0.2">
      <c r="A9" s="59" t="s">
        <v>107</v>
      </c>
      <c r="B9" s="59"/>
      <c r="C9" s="59"/>
      <c r="D9" s="59"/>
      <c r="E9" s="59"/>
      <c r="F9" s="59"/>
      <c r="G9" s="59"/>
    </row>
    <row r="10" spans="1:8" ht="12.75" customHeight="1" x14ac:dyDescent="0.2">
      <c r="A10" s="11"/>
      <c r="B10" s="11"/>
      <c r="C10" s="11"/>
      <c r="D10" s="11"/>
      <c r="E10" s="11"/>
      <c r="F10" s="11"/>
      <c r="G10" s="19"/>
    </row>
    <row r="11" spans="1:8" ht="12.75" customHeight="1" x14ac:dyDescent="0.25">
      <c r="A11" s="6"/>
      <c r="B11" s="34"/>
      <c r="C11" s="6"/>
      <c r="D11" s="6"/>
      <c r="E11" s="20"/>
      <c r="F11" s="12"/>
      <c r="G11" s="21" t="s">
        <v>68</v>
      </c>
    </row>
    <row r="12" spans="1:8" ht="42.75" customHeight="1" x14ac:dyDescent="0.2">
      <c r="A12" s="5" t="s">
        <v>43</v>
      </c>
      <c r="B12" s="5"/>
      <c r="C12" s="5" t="s">
        <v>42</v>
      </c>
      <c r="D12" s="5" t="s">
        <v>41</v>
      </c>
      <c r="E12" s="5" t="s">
        <v>40</v>
      </c>
      <c r="F12" s="5" t="s">
        <v>39</v>
      </c>
      <c r="G12" s="22" t="s">
        <v>38</v>
      </c>
    </row>
    <row r="13" spans="1:8" ht="15.75" customHeight="1" x14ac:dyDescent="0.2">
      <c r="A13" s="7" t="s">
        <v>23</v>
      </c>
      <c r="B13" s="37">
        <v>555</v>
      </c>
      <c r="C13" s="8">
        <v>1</v>
      </c>
      <c r="D13" s="8" t="s">
        <v>0</v>
      </c>
      <c r="E13" s="23" t="s">
        <v>0</v>
      </c>
      <c r="F13" s="4" t="s">
        <v>0</v>
      </c>
      <c r="G13" s="24">
        <f>G14+G19+G24+G35+G38+G42+G37</f>
        <v>36497922.760000005</v>
      </c>
    </row>
    <row r="14" spans="1:8" ht="47.25" x14ac:dyDescent="0.2">
      <c r="A14" s="7" t="s">
        <v>37</v>
      </c>
      <c r="B14" s="37">
        <v>555</v>
      </c>
      <c r="C14" s="8">
        <v>1</v>
      </c>
      <c r="D14" s="8">
        <v>2</v>
      </c>
      <c r="E14" s="23" t="s">
        <v>0</v>
      </c>
      <c r="F14" s="4" t="s">
        <v>100</v>
      </c>
      <c r="G14" s="24">
        <f>G15</f>
        <v>2034889</v>
      </c>
    </row>
    <row r="15" spans="1:8" ht="31.5" x14ac:dyDescent="0.2">
      <c r="A15" s="9" t="s">
        <v>45</v>
      </c>
      <c r="B15" s="5">
        <v>555</v>
      </c>
      <c r="C15" s="10">
        <v>1</v>
      </c>
      <c r="D15" s="10">
        <v>2</v>
      </c>
      <c r="E15" s="25" t="s">
        <v>69</v>
      </c>
      <c r="F15" s="3" t="s">
        <v>0</v>
      </c>
      <c r="G15" s="26">
        <f>G16</f>
        <v>2034889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5" t="s">
        <v>114</v>
      </c>
      <c r="F16" s="3" t="s">
        <v>0</v>
      </c>
      <c r="G16" s="26">
        <f>G17</f>
        <v>2034889</v>
      </c>
    </row>
    <row r="17" spans="1:7" ht="94.5" customHeight="1" x14ac:dyDescent="0.2">
      <c r="A17" s="9" t="s">
        <v>11</v>
      </c>
      <c r="B17" s="5">
        <v>555</v>
      </c>
      <c r="C17" s="10">
        <v>1</v>
      </c>
      <c r="D17" s="10">
        <v>2</v>
      </c>
      <c r="E17" s="25" t="s">
        <v>114</v>
      </c>
      <c r="F17" s="3">
        <v>100</v>
      </c>
      <c r="G17" s="26">
        <f>G18</f>
        <v>2034889</v>
      </c>
    </row>
    <row r="18" spans="1:7" ht="31.5" x14ac:dyDescent="0.2">
      <c r="A18" s="9" t="s">
        <v>10</v>
      </c>
      <c r="B18" s="5">
        <v>555</v>
      </c>
      <c r="C18" s="10">
        <v>1</v>
      </c>
      <c r="D18" s="10">
        <v>2</v>
      </c>
      <c r="E18" s="25" t="s">
        <v>114</v>
      </c>
      <c r="F18" s="3">
        <v>120</v>
      </c>
      <c r="G18" s="26">
        <v>2034889</v>
      </c>
    </row>
    <row r="19" spans="1:7" ht="78.75" x14ac:dyDescent="0.2">
      <c r="A19" s="7" t="s">
        <v>36</v>
      </c>
      <c r="B19" s="37">
        <v>555</v>
      </c>
      <c r="C19" s="8">
        <v>1</v>
      </c>
      <c r="D19" s="8">
        <v>3</v>
      </c>
      <c r="E19" s="23" t="s">
        <v>0</v>
      </c>
      <c r="F19" s="4" t="s">
        <v>0</v>
      </c>
      <c r="G19" s="24">
        <f>G20</f>
        <v>1036628.18</v>
      </c>
    </row>
    <row r="20" spans="1:7" ht="31.5" x14ac:dyDescent="0.2">
      <c r="A20" s="9" t="s">
        <v>12</v>
      </c>
      <c r="B20" s="5">
        <v>555</v>
      </c>
      <c r="C20" s="10">
        <v>1</v>
      </c>
      <c r="D20" s="10">
        <v>3</v>
      </c>
      <c r="E20" s="25" t="s">
        <v>69</v>
      </c>
      <c r="F20" s="3" t="s">
        <v>0</v>
      </c>
      <c r="G20" s="26">
        <f>G21</f>
        <v>1036628.18</v>
      </c>
    </row>
    <row r="21" spans="1:7" ht="31.5" x14ac:dyDescent="0.2">
      <c r="A21" s="9" t="s">
        <v>47</v>
      </c>
      <c r="B21" s="5">
        <v>555</v>
      </c>
      <c r="C21" s="10">
        <v>1</v>
      </c>
      <c r="D21" s="10">
        <v>3</v>
      </c>
      <c r="E21" s="25" t="s">
        <v>115</v>
      </c>
      <c r="F21" s="3" t="s">
        <v>0</v>
      </c>
      <c r="G21" s="26">
        <f>G22</f>
        <v>1036628.18</v>
      </c>
    </row>
    <row r="22" spans="1:7" ht="94.5" x14ac:dyDescent="0.2">
      <c r="A22" s="9" t="s">
        <v>11</v>
      </c>
      <c r="B22" s="5">
        <v>555</v>
      </c>
      <c r="C22" s="10">
        <v>1</v>
      </c>
      <c r="D22" s="10">
        <v>3</v>
      </c>
      <c r="E22" s="25" t="s">
        <v>115</v>
      </c>
      <c r="F22" s="3">
        <v>100</v>
      </c>
      <c r="G22" s="26">
        <f>G23</f>
        <v>1036628.18</v>
      </c>
    </row>
    <row r="23" spans="1:7" ht="31.5" x14ac:dyDescent="0.2">
      <c r="A23" s="9" t="s">
        <v>10</v>
      </c>
      <c r="B23" s="5">
        <v>555</v>
      </c>
      <c r="C23" s="10">
        <v>1</v>
      </c>
      <c r="D23" s="10">
        <v>3</v>
      </c>
      <c r="E23" s="25" t="s">
        <v>115</v>
      </c>
      <c r="F23" s="3">
        <v>120</v>
      </c>
      <c r="G23" s="26">
        <v>1036628.18</v>
      </c>
    </row>
    <row r="24" spans="1:7" ht="78.75" x14ac:dyDescent="0.2">
      <c r="A24" s="7" t="s">
        <v>22</v>
      </c>
      <c r="B24" s="37">
        <v>555</v>
      </c>
      <c r="C24" s="8">
        <v>1</v>
      </c>
      <c r="D24" s="8">
        <v>4</v>
      </c>
      <c r="E24" s="23" t="s">
        <v>0</v>
      </c>
      <c r="F24" s="4" t="s">
        <v>0</v>
      </c>
      <c r="G24" s="24">
        <f>G25</f>
        <v>14809069.82</v>
      </c>
    </row>
    <row r="25" spans="1:7" ht="31.5" x14ac:dyDescent="0.2">
      <c r="A25" s="9" t="s">
        <v>48</v>
      </c>
      <c r="B25" s="5">
        <v>555</v>
      </c>
      <c r="C25" s="10">
        <v>1</v>
      </c>
      <c r="D25" s="10">
        <v>4</v>
      </c>
      <c r="E25" s="25" t="s">
        <v>69</v>
      </c>
      <c r="F25" s="3" t="s">
        <v>0</v>
      </c>
      <c r="G25" s="26">
        <f>G26+G29+G32</f>
        <v>14809069.82</v>
      </c>
    </row>
    <row r="26" spans="1:7" ht="47.25" x14ac:dyDescent="0.2">
      <c r="A26" s="9" t="s">
        <v>49</v>
      </c>
      <c r="B26" s="5">
        <v>555</v>
      </c>
      <c r="C26" s="10">
        <v>1</v>
      </c>
      <c r="D26" s="10">
        <v>4</v>
      </c>
      <c r="E26" s="25" t="s">
        <v>116</v>
      </c>
      <c r="F26" s="3" t="s">
        <v>0</v>
      </c>
      <c r="G26" s="26">
        <f>G27</f>
        <v>11780959.82</v>
      </c>
    </row>
    <row r="27" spans="1:7" ht="94.5" x14ac:dyDescent="0.2">
      <c r="A27" s="9" t="s">
        <v>11</v>
      </c>
      <c r="B27" s="5">
        <v>555</v>
      </c>
      <c r="C27" s="10">
        <v>1</v>
      </c>
      <c r="D27" s="10">
        <v>4</v>
      </c>
      <c r="E27" s="25" t="s">
        <v>116</v>
      </c>
      <c r="F27" s="3">
        <v>100</v>
      </c>
      <c r="G27" s="26">
        <f>G28</f>
        <v>11780959.82</v>
      </c>
    </row>
    <row r="28" spans="1:7" ht="31.5" x14ac:dyDescent="0.2">
      <c r="A28" s="9" t="s">
        <v>10</v>
      </c>
      <c r="B28" s="5">
        <v>555</v>
      </c>
      <c r="C28" s="10">
        <v>1</v>
      </c>
      <c r="D28" s="10">
        <v>4</v>
      </c>
      <c r="E28" s="25" t="s">
        <v>116</v>
      </c>
      <c r="F28" s="3">
        <v>120</v>
      </c>
      <c r="G28" s="26">
        <v>11780959.82</v>
      </c>
    </row>
    <row r="29" spans="1:7" ht="31.5" x14ac:dyDescent="0.2">
      <c r="A29" s="9" t="s">
        <v>50</v>
      </c>
      <c r="B29" s="5">
        <v>555</v>
      </c>
      <c r="C29" s="10">
        <v>1</v>
      </c>
      <c r="D29" s="10">
        <v>4</v>
      </c>
      <c r="E29" s="25" t="s">
        <v>89</v>
      </c>
      <c r="F29" s="3" t="s">
        <v>0</v>
      </c>
      <c r="G29" s="26">
        <f>G30+G34</f>
        <v>3028000</v>
      </c>
    </row>
    <row r="30" spans="1:7" ht="31.5" x14ac:dyDescent="0.2">
      <c r="A30" s="9" t="s">
        <v>9</v>
      </c>
      <c r="B30" s="5">
        <v>555</v>
      </c>
      <c r="C30" s="10">
        <v>1</v>
      </c>
      <c r="D30" s="10">
        <v>4</v>
      </c>
      <c r="E30" s="25" t="s">
        <v>89</v>
      </c>
      <c r="F30" s="3">
        <v>200</v>
      </c>
      <c r="G30" s="26">
        <f>G31</f>
        <v>2870000</v>
      </c>
    </row>
    <row r="31" spans="1:7" ht="47.25" x14ac:dyDescent="0.2">
      <c r="A31" s="9" t="s">
        <v>8</v>
      </c>
      <c r="B31" s="5">
        <v>555</v>
      </c>
      <c r="C31" s="10">
        <v>1</v>
      </c>
      <c r="D31" s="10">
        <v>4</v>
      </c>
      <c r="E31" s="25" t="s">
        <v>89</v>
      </c>
      <c r="F31" s="3">
        <v>240</v>
      </c>
      <c r="G31" s="26">
        <v>2870000</v>
      </c>
    </row>
    <row r="32" spans="1:7" ht="31.5" x14ac:dyDescent="0.2">
      <c r="A32" s="9" t="s">
        <v>51</v>
      </c>
      <c r="B32" s="5">
        <v>555</v>
      </c>
      <c r="C32" s="10">
        <v>1</v>
      </c>
      <c r="D32" s="10">
        <v>4</v>
      </c>
      <c r="E32" s="25" t="s">
        <v>92</v>
      </c>
      <c r="F32" s="3"/>
      <c r="G32" s="26">
        <f>G33</f>
        <v>110</v>
      </c>
    </row>
    <row r="33" spans="1:7" ht="15.75" x14ac:dyDescent="0.2">
      <c r="A33" s="9" t="s">
        <v>52</v>
      </c>
      <c r="B33" s="5">
        <v>555</v>
      </c>
      <c r="C33" s="10">
        <v>1</v>
      </c>
      <c r="D33" s="10">
        <v>4</v>
      </c>
      <c r="E33" s="25" t="s">
        <v>92</v>
      </c>
      <c r="F33" s="3">
        <v>240</v>
      </c>
      <c r="G33" s="26">
        <v>110</v>
      </c>
    </row>
    <row r="34" spans="1:7" ht="15.75" x14ac:dyDescent="0.2">
      <c r="A34" s="9" t="s">
        <v>91</v>
      </c>
      <c r="B34" s="5">
        <v>555</v>
      </c>
      <c r="C34" s="10">
        <v>1</v>
      </c>
      <c r="D34" s="10">
        <v>4</v>
      </c>
      <c r="E34" s="25" t="s">
        <v>70</v>
      </c>
      <c r="F34" s="3">
        <v>850</v>
      </c>
      <c r="G34" s="26">
        <v>158000</v>
      </c>
    </row>
    <row r="35" spans="1:7" ht="63" x14ac:dyDescent="0.2">
      <c r="A35" s="7" t="s">
        <v>24</v>
      </c>
      <c r="B35" s="37">
        <v>555</v>
      </c>
      <c r="C35" s="8">
        <v>1</v>
      </c>
      <c r="D35" s="8">
        <v>6</v>
      </c>
      <c r="E35" s="23" t="s">
        <v>0</v>
      </c>
      <c r="F35" s="4" t="s">
        <v>0</v>
      </c>
      <c r="G35" s="24">
        <f>G36</f>
        <v>0</v>
      </c>
    </row>
    <row r="36" spans="1:7" ht="31.5" x14ac:dyDescent="0.25">
      <c r="A36" s="40" t="s">
        <v>88</v>
      </c>
      <c r="B36" s="5">
        <v>555</v>
      </c>
      <c r="C36" s="10">
        <v>1</v>
      </c>
      <c r="D36" s="10">
        <v>6</v>
      </c>
      <c r="E36" s="25" t="s">
        <v>117</v>
      </c>
      <c r="F36" s="3">
        <v>500</v>
      </c>
      <c r="G36" s="26">
        <v>0</v>
      </c>
    </row>
    <row r="37" spans="1:7" ht="31.5" x14ac:dyDescent="0.2">
      <c r="A37" s="49" t="s">
        <v>110</v>
      </c>
      <c r="B37" s="43">
        <v>555</v>
      </c>
      <c r="C37" s="43">
        <v>1</v>
      </c>
      <c r="D37" s="10">
        <v>7</v>
      </c>
      <c r="E37" s="23" t="s">
        <v>121</v>
      </c>
      <c r="F37" s="3">
        <v>800</v>
      </c>
      <c r="G37" s="24">
        <v>680359.28</v>
      </c>
    </row>
    <row r="38" spans="1:7" ht="15.75" x14ac:dyDescent="0.2">
      <c r="A38" s="7" t="s">
        <v>28</v>
      </c>
      <c r="B38" s="37">
        <v>555</v>
      </c>
      <c r="C38" s="8">
        <v>1</v>
      </c>
      <c r="D38" s="8">
        <v>11</v>
      </c>
      <c r="E38" s="23" t="s">
        <v>0</v>
      </c>
      <c r="F38" s="4" t="s">
        <v>0</v>
      </c>
      <c r="G38" s="24">
        <f>G39</f>
        <v>200000</v>
      </c>
    </row>
    <row r="39" spans="1:7" ht="15.75" x14ac:dyDescent="0.2">
      <c r="A39" s="9" t="s">
        <v>53</v>
      </c>
      <c r="B39" s="5">
        <v>555</v>
      </c>
      <c r="C39" s="10">
        <v>1</v>
      </c>
      <c r="D39" s="10">
        <v>11</v>
      </c>
      <c r="E39" s="25" t="s">
        <v>122</v>
      </c>
      <c r="F39" s="3" t="s">
        <v>0</v>
      </c>
      <c r="G39" s="26">
        <f>G40</f>
        <v>200000</v>
      </c>
    </row>
    <row r="40" spans="1:7" ht="15.75" x14ac:dyDescent="0.2">
      <c r="A40" s="9" t="s">
        <v>7</v>
      </c>
      <c r="B40" s="5">
        <v>555</v>
      </c>
      <c r="C40" s="10">
        <v>1</v>
      </c>
      <c r="D40" s="10">
        <v>11</v>
      </c>
      <c r="E40" s="25" t="s">
        <v>122</v>
      </c>
      <c r="F40" s="3">
        <v>800</v>
      </c>
      <c r="G40" s="26">
        <f>G41</f>
        <v>200000</v>
      </c>
    </row>
    <row r="41" spans="1:7" ht="15.75" x14ac:dyDescent="0.2">
      <c r="A41" s="9" t="s">
        <v>27</v>
      </c>
      <c r="B41" s="5">
        <v>555</v>
      </c>
      <c r="C41" s="10">
        <v>1</v>
      </c>
      <c r="D41" s="10">
        <v>11</v>
      </c>
      <c r="E41" s="25" t="s">
        <v>122</v>
      </c>
      <c r="F41" s="3">
        <v>870</v>
      </c>
      <c r="G41" s="26">
        <v>200000</v>
      </c>
    </row>
    <row r="42" spans="1:7" ht="15.75" x14ac:dyDescent="0.2">
      <c r="A42" s="7" t="s">
        <v>21</v>
      </c>
      <c r="B42" s="37">
        <v>555</v>
      </c>
      <c r="C42" s="8">
        <v>1</v>
      </c>
      <c r="D42" s="8">
        <v>13</v>
      </c>
      <c r="E42" s="23" t="s">
        <v>0</v>
      </c>
      <c r="F42" s="4" t="s">
        <v>0</v>
      </c>
      <c r="G42" s="24">
        <f>G43+G46+G52+G49</f>
        <v>17736976.480000004</v>
      </c>
    </row>
    <row r="43" spans="1:7" ht="1.5" customHeight="1" x14ac:dyDescent="0.2">
      <c r="A43" s="9"/>
      <c r="B43" s="5"/>
      <c r="C43" s="10"/>
      <c r="D43" s="10"/>
      <c r="E43" s="25"/>
      <c r="F43" s="3"/>
      <c r="G43" s="26"/>
    </row>
    <row r="44" spans="1:7" ht="15.75" hidden="1" x14ac:dyDescent="0.2">
      <c r="A44" s="9"/>
      <c r="B44" s="5"/>
      <c r="C44" s="10"/>
      <c r="D44" s="10"/>
      <c r="E44" s="25"/>
      <c r="F44" s="3"/>
      <c r="G44" s="26"/>
    </row>
    <row r="45" spans="1:7" ht="15.75" hidden="1" x14ac:dyDescent="0.2">
      <c r="A45" s="9"/>
      <c r="B45" s="5"/>
      <c r="C45" s="10"/>
      <c r="D45" s="10"/>
      <c r="E45" s="25"/>
      <c r="F45" s="3"/>
      <c r="G45" s="26"/>
    </row>
    <row r="46" spans="1:7" ht="47.25" x14ac:dyDescent="0.2">
      <c r="A46" s="9" t="s">
        <v>4</v>
      </c>
      <c r="B46" s="5">
        <v>555</v>
      </c>
      <c r="C46" s="10">
        <v>1</v>
      </c>
      <c r="D46" s="10">
        <v>13</v>
      </c>
      <c r="E46" s="25" t="s">
        <v>71</v>
      </c>
      <c r="F46" s="3" t="s">
        <v>0</v>
      </c>
      <c r="G46" s="26">
        <f>G47+G50+G53</f>
        <v>17083051.130000003</v>
      </c>
    </row>
    <row r="47" spans="1:7" ht="94.5" x14ac:dyDescent="0.2">
      <c r="A47" s="9" t="s">
        <v>11</v>
      </c>
      <c r="B47" s="5">
        <v>555</v>
      </c>
      <c r="C47" s="10">
        <v>1</v>
      </c>
      <c r="D47" s="10">
        <v>13</v>
      </c>
      <c r="E47" s="25" t="s">
        <v>72</v>
      </c>
      <c r="F47" s="3">
        <v>100</v>
      </c>
      <c r="G47" s="26">
        <f>G48</f>
        <v>11735497.130000001</v>
      </c>
    </row>
    <row r="48" spans="1:7" ht="31.5" x14ac:dyDescent="0.2">
      <c r="A48" s="9" t="s">
        <v>18</v>
      </c>
      <c r="B48" s="5">
        <v>555</v>
      </c>
      <c r="C48" s="10">
        <v>1</v>
      </c>
      <c r="D48" s="10">
        <v>13</v>
      </c>
      <c r="E48" s="25" t="s">
        <v>118</v>
      </c>
      <c r="F48" s="3">
        <v>110</v>
      </c>
      <c r="G48" s="26">
        <v>11735497.130000001</v>
      </c>
    </row>
    <row r="49" spans="1:7" ht="63" x14ac:dyDescent="0.2">
      <c r="A49" s="45" t="s">
        <v>123</v>
      </c>
      <c r="B49" s="50">
        <v>555</v>
      </c>
      <c r="C49" s="50">
        <v>1</v>
      </c>
      <c r="D49" s="10">
        <v>13</v>
      </c>
      <c r="E49" s="51" t="s">
        <v>124</v>
      </c>
      <c r="F49" s="3">
        <v>240</v>
      </c>
      <c r="G49" s="26">
        <v>353925.35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5" t="s">
        <v>89</v>
      </c>
      <c r="F50" s="3">
        <v>200</v>
      </c>
      <c r="G50" s="26">
        <f>G51</f>
        <v>5237554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5" t="s">
        <v>89</v>
      </c>
      <c r="F51" s="3">
        <v>240</v>
      </c>
      <c r="G51" s="26">
        <v>5237554</v>
      </c>
    </row>
    <row r="52" spans="1:7" ht="31.5" x14ac:dyDescent="0.2">
      <c r="A52" s="49" t="s">
        <v>108</v>
      </c>
      <c r="B52" s="43">
        <v>555</v>
      </c>
      <c r="C52" s="43">
        <v>1</v>
      </c>
      <c r="D52" s="8">
        <v>13</v>
      </c>
      <c r="E52" s="44" t="s">
        <v>109</v>
      </c>
      <c r="F52" s="3">
        <v>240</v>
      </c>
      <c r="G52" s="24">
        <v>300000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5" t="s">
        <v>89</v>
      </c>
      <c r="F53" s="3">
        <v>800</v>
      </c>
      <c r="G53" s="26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5" t="s">
        <v>89</v>
      </c>
      <c r="F54" s="3">
        <v>850</v>
      </c>
      <c r="G54" s="26">
        <v>110000</v>
      </c>
    </row>
    <row r="55" spans="1:7" ht="15.75" x14ac:dyDescent="0.2">
      <c r="A55" s="7" t="s">
        <v>26</v>
      </c>
      <c r="B55" s="37">
        <v>555</v>
      </c>
      <c r="C55" s="8">
        <v>2</v>
      </c>
      <c r="D55" s="8" t="s">
        <v>0</v>
      </c>
      <c r="E55" s="23" t="s">
        <v>0</v>
      </c>
      <c r="F55" s="4" t="s">
        <v>0</v>
      </c>
      <c r="G55" s="24">
        <f>G56</f>
        <v>993200</v>
      </c>
    </row>
    <row r="56" spans="1:7" ht="31.5" x14ac:dyDescent="0.2">
      <c r="A56" s="7" t="s">
        <v>25</v>
      </c>
      <c r="B56" s="37">
        <v>555</v>
      </c>
      <c r="C56" s="8">
        <v>2</v>
      </c>
      <c r="D56" s="8">
        <v>3</v>
      </c>
      <c r="E56" s="23" t="s">
        <v>0</v>
      </c>
      <c r="F56" s="4" t="s">
        <v>0</v>
      </c>
      <c r="G56" s="24">
        <f>G57</f>
        <v>993200</v>
      </c>
    </row>
    <row r="57" spans="1:7" ht="94.5" x14ac:dyDescent="0.2">
      <c r="A57" s="9" t="s">
        <v>54</v>
      </c>
      <c r="B57" s="5">
        <v>555</v>
      </c>
      <c r="C57" s="10">
        <v>2</v>
      </c>
      <c r="D57" s="10">
        <v>3</v>
      </c>
      <c r="E57" s="25" t="s">
        <v>69</v>
      </c>
      <c r="F57" s="3" t="s">
        <v>0</v>
      </c>
      <c r="G57" s="26">
        <f>G58+G61</f>
        <v>993200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5" t="s">
        <v>69</v>
      </c>
      <c r="F58" s="3">
        <v>100</v>
      </c>
      <c r="G58" s="26">
        <f>G59+G60</f>
        <v>928200</v>
      </c>
    </row>
    <row r="59" spans="1:7" ht="31.5" x14ac:dyDescent="0.2">
      <c r="A59" s="9" t="s">
        <v>55</v>
      </c>
      <c r="B59" s="5">
        <v>555</v>
      </c>
      <c r="C59" s="10">
        <v>2</v>
      </c>
      <c r="D59" s="10">
        <v>3</v>
      </c>
      <c r="E59" s="25" t="s">
        <v>93</v>
      </c>
      <c r="F59" s="3">
        <v>120</v>
      </c>
      <c r="G59" s="26">
        <v>928200</v>
      </c>
    </row>
    <row r="60" spans="1:7" ht="31.5" x14ac:dyDescent="0.2">
      <c r="A60" s="9" t="s">
        <v>55</v>
      </c>
      <c r="B60" s="5">
        <v>555</v>
      </c>
      <c r="C60" s="10">
        <v>2</v>
      </c>
      <c r="D60" s="10">
        <v>3</v>
      </c>
      <c r="E60" s="25" t="s">
        <v>105</v>
      </c>
      <c r="F60" s="3">
        <v>120</v>
      </c>
      <c r="G60" s="26">
        <v>0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5" t="s">
        <v>93</v>
      </c>
      <c r="F61" s="3">
        <v>200</v>
      </c>
      <c r="G61" s="26">
        <f>G62</f>
        <v>65000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5" t="s">
        <v>93</v>
      </c>
      <c r="F62" s="3">
        <v>240</v>
      </c>
      <c r="G62" s="26">
        <v>65000</v>
      </c>
    </row>
    <row r="63" spans="1:7" ht="31.5" x14ac:dyDescent="0.2">
      <c r="A63" s="7" t="s">
        <v>20</v>
      </c>
      <c r="B63" s="37">
        <v>555</v>
      </c>
      <c r="C63" s="8">
        <v>3</v>
      </c>
      <c r="D63" s="8" t="s">
        <v>0</v>
      </c>
      <c r="E63" s="23" t="s">
        <v>0</v>
      </c>
      <c r="F63" s="4" t="s">
        <v>0</v>
      </c>
      <c r="G63" s="24">
        <f>G64+G67</f>
        <v>1965000</v>
      </c>
    </row>
    <row r="64" spans="1:7" ht="63" x14ac:dyDescent="0.2">
      <c r="A64" s="7" t="s">
        <v>19</v>
      </c>
      <c r="B64" s="37">
        <v>555</v>
      </c>
      <c r="C64" s="8">
        <v>3</v>
      </c>
      <c r="D64" s="8">
        <v>9</v>
      </c>
      <c r="E64" s="23" t="s">
        <v>0</v>
      </c>
      <c r="F64" s="4" t="s">
        <v>0</v>
      </c>
      <c r="G64" s="24">
        <f>G65</f>
        <v>1745000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5" t="s">
        <v>73</v>
      </c>
      <c r="F65" s="3">
        <v>200</v>
      </c>
      <c r="G65" s="26">
        <f>G66</f>
        <v>1745000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5" t="s">
        <v>73</v>
      </c>
      <c r="F66" s="3">
        <v>240</v>
      </c>
      <c r="G66" s="26">
        <v>1745000</v>
      </c>
    </row>
    <row r="67" spans="1:7" ht="31.5" x14ac:dyDescent="0.2">
      <c r="A67" s="45" t="s">
        <v>9</v>
      </c>
      <c r="B67" s="5">
        <v>555</v>
      </c>
      <c r="C67" s="10">
        <v>3</v>
      </c>
      <c r="D67" s="10">
        <v>10</v>
      </c>
      <c r="E67" s="46" t="s">
        <v>104</v>
      </c>
      <c r="F67" s="3">
        <v>240</v>
      </c>
      <c r="G67" s="26">
        <v>220000</v>
      </c>
    </row>
    <row r="68" spans="1:7" s="27" customFormat="1" ht="15.75" x14ac:dyDescent="0.2">
      <c r="A68" s="7" t="s">
        <v>17</v>
      </c>
      <c r="B68" s="37">
        <v>555</v>
      </c>
      <c r="C68" s="8">
        <v>4</v>
      </c>
      <c r="D68" s="8"/>
      <c r="E68" s="23"/>
      <c r="F68" s="4"/>
      <c r="G68" s="24">
        <f>G69+G77</f>
        <v>41683030</v>
      </c>
    </row>
    <row r="69" spans="1:7" ht="15.75" x14ac:dyDescent="0.2">
      <c r="A69" s="7" t="s">
        <v>29</v>
      </c>
      <c r="B69" s="37">
        <v>555</v>
      </c>
      <c r="C69" s="8">
        <v>4</v>
      </c>
      <c r="D69" s="8">
        <v>9</v>
      </c>
      <c r="E69" s="23" t="s">
        <v>0</v>
      </c>
      <c r="F69" s="4" t="s">
        <v>0</v>
      </c>
      <c r="G69" s="24">
        <f>G70+G73+G74+G76+G75</f>
        <v>40683030</v>
      </c>
    </row>
    <row r="70" spans="1:7" ht="47.25" x14ac:dyDescent="0.2">
      <c r="A70" s="9" t="s">
        <v>56</v>
      </c>
      <c r="B70" s="5">
        <v>555</v>
      </c>
      <c r="C70" s="10">
        <v>4</v>
      </c>
      <c r="D70" s="10">
        <v>9</v>
      </c>
      <c r="E70" s="25" t="s">
        <v>74</v>
      </c>
      <c r="F70" s="3" t="s">
        <v>0</v>
      </c>
      <c r="G70" s="26">
        <f>G71</f>
        <v>15004736.85</v>
      </c>
    </row>
    <row r="71" spans="1:7" ht="31.5" x14ac:dyDescent="0.2">
      <c r="A71" s="9" t="s">
        <v>9</v>
      </c>
      <c r="B71" s="5">
        <v>555</v>
      </c>
      <c r="C71" s="10">
        <v>4</v>
      </c>
      <c r="D71" s="10">
        <v>9</v>
      </c>
      <c r="E71" s="25" t="s">
        <v>74</v>
      </c>
      <c r="F71" s="3">
        <v>200</v>
      </c>
      <c r="G71" s="26">
        <f>G72</f>
        <v>15004736.85</v>
      </c>
    </row>
    <row r="72" spans="1:7" ht="47.25" x14ac:dyDescent="0.2">
      <c r="A72" s="9" t="s">
        <v>8</v>
      </c>
      <c r="B72" s="5">
        <v>555</v>
      </c>
      <c r="C72" s="10">
        <v>4</v>
      </c>
      <c r="D72" s="10">
        <v>9</v>
      </c>
      <c r="E72" s="25" t="s">
        <v>74</v>
      </c>
      <c r="F72" s="3">
        <v>240</v>
      </c>
      <c r="G72" s="26">
        <v>15004736.85</v>
      </c>
    </row>
    <row r="73" spans="1:7" ht="78.75" x14ac:dyDescent="0.2">
      <c r="A73" s="9" t="s">
        <v>120</v>
      </c>
      <c r="B73" s="5">
        <v>555</v>
      </c>
      <c r="C73" s="10">
        <v>4</v>
      </c>
      <c r="D73" s="10">
        <v>9</v>
      </c>
      <c r="E73" s="48" t="s">
        <v>125</v>
      </c>
      <c r="F73" s="3">
        <v>244</v>
      </c>
      <c r="G73" s="26">
        <v>9500000</v>
      </c>
    </row>
    <row r="74" spans="1:7" ht="78.75" x14ac:dyDescent="0.2">
      <c r="A74" s="9" t="s">
        <v>120</v>
      </c>
      <c r="B74" s="5">
        <v>555</v>
      </c>
      <c r="C74" s="10">
        <v>4</v>
      </c>
      <c r="D74" s="10">
        <v>9</v>
      </c>
      <c r="E74" s="48" t="s">
        <v>126</v>
      </c>
      <c r="F74" s="3">
        <v>244</v>
      </c>
      <c r="G74" s="26">
        <v>4553030</v>
      </c>
    </row>
    <row r="75" spans="1:7" ht="63" x14ac:dyDescent="0.2">
      <c r="A75" s="9" t="s">
        <v>99</v>
      </c>
      <c r="B75" s="5">
        <v>555</v>
      </c>
      <c r="C75" s="10">
        <v>4</v>
      </c>
      <c r="D75" s="10">
        <v>9</v>
      </c>
      <c r="E75" s="48">
        <v>1600007950</v>
      </c>
      <c r="F75" s="3">
        <v>240</v>
      </c>
      <c r="G75" s="26">
        <v>10265000</v>
      </c>
    </row>
    <row r="76" spans="1:7" ht="63" x14ac:dyDescent="0.2">
      <c r="A76" s="9" t="s">
        <v>97</v>
      </c>
      <c r="B76" s="5">
        <v>555</v>
      </c>
      <c r="C76" s="10">
        <v>4</v>
      </c>
      <c r="D76" s="10">
        <v>9</v>
      </c>
      <c r="E76" s="48" t="s">
        <v>98</v>
      </c>
      <c r="F76" s="3">
        <v>240</v>
      </c>
      <c r="G76" s="26">
        <v>1360263.15</v>
      </c>
    </row>
    <row r="77" spans="1:7" ht="31.5" x14ac:dyDescent="0.2">
      <c r="A77" s="7" t="s">
        <v>16</v>
      </c>
      <c r="B77" s="37">
        <v>555</v>
      </c>
      <c r="C77" s="8">
        <v>4</v>
      </c>
      <c r="D77" s="8">
        <v>12</v>
      </c>
      <c r="E77" s="23" t="s">
        <v>0</v>
      </c>
      <c r="F77" s="4" t="s">
        <v>0</v>
      </c>
      <c r="G77" s="24">
        <f>G78</f>
        <v>1000000</v>
      </c>
    </row>
    <row r="78" spans="1:7" ht="31.5" x14ac:dyDescent="0.2">
      <c r="A78" s="9" t="s">
        <v>45</v>
      </c>
      <c r="B78" s="5">
        <v>555</v>
      </c>
      <c r="C78" s="10">
        <v>4</v>
      </c>
      <c r="D78" s="10">
        <v>12</v>
      </c>
      <c r="E78" s="25"/>
      <c r="F78" s="3"/>
      <c r="G78" s="26">
        <f>G79</f>
        <v>1000000</v>
      </c>
    </row>
    <row r="79" spans="1:7" ht="31.5" x14ac:dyDescent="0.2">
      <c r="A79" s="9" t="s">
        <v>9</v>
      </c>
      <c r="B79" s="5">
        <v>555</v>
      </c>
      <c r="C79" s="10">
        <v>4</v>
      </c>
      <c r="D79" s="10">
        <v>12</v>
      </c>
      <c r="E79" s="25" t="s">
        <v>75</v>
      </c>
      <c r="F79" s="3">
        <v>200</v>
      </c>
      <c r="G79" s="26">
        <f>G80</f>
        <v>1000000</v>
      </c>
    </row>
    <row r="80" spans="1:7" ht="47.25" x14ac:dyDescent="0.2">
      <c r="A80" s="9" t="s">
        <v>8</v>
      </c>
      <c r="B80" s="5">
        <v>555</v>
      </c>
      <c r="C80" s="10">
        <v>4</v>
      </c>
      <c r="D80" s="10">
        <v>12</v>
      </c>
      <c r="E80" s="25" t="s">
        <v>75</v>
      </c>
      <c r="F80" s="3">
        <v>240</v>
      </c>
      <c r="G80" s="26">
        <v>1000000</v>
      </c>
    </row>
    <row r="81" spans="1:7" ht="15.75" x14ac:dyDescent="0.2">
      <c r="A81" s="7" t="s">
        <v>15</v>
      </c>
      <c r="B81" s="37">
        <v>555</v>
      </c>
      <c r="C81" s="8">
        <v>5</v>
      </c>
      <c r="D81" s="8" t="s">
        <v>0</v>
      </c>
      <c r="E81" s="23" t="s">
        <v>0</v>
      </c>
      <c r="F81" s="4" t="s">
        <v>0</v>
      </c>
      <c r="G81" s="24">
        <f>G82+G86+G87</f>
        <v>53555478.049999997</v>
      </c>
    </row>
    <row r="82" spans="1:7" ht="15.75" x14ac:dyDescent="0.2">
      <c r="A82" s="7" t="s">
        <v>14</v>
      </c>
      <c r="B82" s="37">
        <v>555</v>
      </c>
      <c r="C82" s="8">
        <v>5</v>
      </c>
      <c r="D82" s="8">
        <v>1</v>
      </c>
      <c r="E82" s="23" t="s">
        <v>0</v>
      </c>
      <c r="F82" s="4" t="s">
        <v>0</v>
      </c>
      <c r="G82" s="24">
        <f>G83</f>
        <v>1487106.86</v>
      </c>
    </row>
    <row r="83" spans="1:7" ht="31.5" x14ac:dyDescent="0.2">
      <c r="A83" s="9" t="s">
        <v>45</v>
      </c>
      <c r="B83" s="5">
        <v>555</v>
      </c>
      <c r="C83" s="10">
        <v>5</v>
      </c>
      <c r="D83" s="10">
        <v>1</v>
      </c>
      <c r="E83" s="25" t="s">
        <v>76</v>
      </c>
      <c r="F83" s="3"/>
      <c r="G83" s="26">
        <f>G84</f>
        <v>1487106.86</v>
      </c>
    </row>
    <row r="84" spans="1:7" ht="31.5" x14ac:dyDescent="0.2">
      <c r="A84" s="9" t="s">
        <v>9</v>
      </c>
      <c r="B84" s="5">
        <v>555</v>
      </c>
      <c r="C84" s="10">
        <v>5</v>
      </c>
      <c r="D84" s="10">
        <v>1</v>
      </c>
      <c r="E84" s="25" t="s">
        <v>76</v>
      </c>
      <c r="F84" s="3">
        <v>200</v>
      </c>
      <c r="G84" s="26">
        <f>G85</f>
        <v>1487106.86</v>
      </c>
    </row>
    <row r="85" spans="1:7" ht="47.25" x14ac:dyDescent="0.2">
      <c r="A85" s="9" t="s">
        <v>8</v>
      </c>
      <c r="B85" s="5">
        <v>555</v>
      </c>
      <c r="C85" s="10">
        <v>5</v>
      </c>
      <c r="D85" s="10">
        <v>1</v>
      </c>
      <c r="E85" s="25" t="s">
        <v>76</v>
      </c>
      <c r="F85" s="3">
        <v>240</v>
      </c>
      <c r="G85" s="26">
        <v>1487106.86</v>
      </c>
    </row>
    <row r="86" spans="1:7" ht="15.75" x14ac:dyDescent="0.2">
      <c r="A86" s="7" t="s">
        <v>13</v>
      </c>
      <c r="B86" s="37">
        <v>555</v>
      </c>
      <c r="C86" s="8">
        <v>5</v>
      </c>
      <c r="D86" s="8">
        <v>2</v>
      </c>
      <c r="E86" s="23" t="s">
        <v>0</v>
      </c>
      <c r="F86" s="4" t="s">
        <v>0</v>
      </c>
      <c r="G86" s="24">
        <v>50000</v>
      </c>
    </row>
    <row r="87" spans="1:7" ht="15.75" x14ac:dyDescent="0.2">
      <c r="A87" s="7" t="s">
        <v>57</v>
      </c>
      <c r="B87" s="37">
        <v>555</v>
      </c>
      <c r="C87" s="8">
        <v>5</v>
      </c>
      <c r="D87" s="8">
        <v>3</v>
      </c>
      <c r="E87" s="23" t="s">
        <v>0</v>
      </c>
      <c r="F87" s="4" t="s">
        <v>0</v>
      </c>
      <c r="G87" s="24">
        <f>G89</f>
        <v>52018371.189999998</v>
      </c>
    </row>
    <row r="88" spans="1:7" ht="15.75" x14ac:dyDescent="0.2">
      <c r="A88" s="7" t="s">
        <v>111</v>
      </c>
      <c r="B88" s="37">
        <v>555</v>
      </c>
      <c r="C88" s="8">
        <v>5</v>
      </c>
      <c r="D88" s="8">
        <v>3</v>
      </c>
      <c r="E88" s="23"/>
      <c r="F88" s="4"/>
      <c r="G88" s="24">
        <f>G93</f>
        <v>8722105.2599999998</v>
      </c>
    </row>
    <row r="89" spans="1:7" ht="31.5" x14ac:dyDescent="0.2">
      <c r="A89" s="9" t="s">
        <v>45</v>
      </c>
      <c r="B89" s="5">
        <v>555</v>
      </c>
      <c r="C89" s="10">
        <v>5</v>
      </c>
      <c r="D89" s="10">
        <v>3</v>
      </c>
      <c r="E89" s="25" t="s">
        <v>77</v>
      </c>
      <c r="F89" s="3" t="s">
        <v>0</v>
      </c>
      <c r="G89" s="26">
        <f>G90+G94+G97+G100+G103+G106+G109</f>
        <v>52018371.189999998</v>
      </c>
    </row>
    <row r="90" spans="1:7" ht="31.5" x14ac:dyDescent="0.2">
      <c r="A90" s="28" t="s">
        <v>101</v>
      </c>
      <c r="B90" s="38">
        <v>555</v>
      </c>
      <c r="C90" s="29">
        <v>5</v>
      </c>
      <c r="D90" s="29">
        <v>3</v>
      </c>
      <c r="E90" s="30"/>
      <c r="F90" s="31" t="s">
        <v>0</v>
      </c>
      <c r="G90" s="32">
        <f>G91+G93</f>
        <v>20171138.27</v>
      </c>
    </row>
    <row r="91" spans="1:7" ht="31.5" x14ac:dyDescent="0.2">
      <c r="A91" s="9" t="s">
        <v>9</v>
      </c>
      <c r="B91" s="5">
        <v>555</v>
      </c>
      <c r="C91" s="10">
        <v>5</v>
      </c>
      <c r="D91" s="10">
        <v>3</v>
      </c>
      <c r="E91" s="25" t="s">
        <v>78</v>
      </c>
      <c r="F91" s="3">
        <v>200</v>
      </c>
      <c r="G91" s="26">
        <f>G92</f>
        <v>11449033.01</v>
      </c>
    </row>
    <row r="92" spans="1:7" ht="47.25" x14ac:dyDescent="0.2">
      <c r="A92" s="9" t="s">
        <v>8</v>
      </c>
      <c r="B92" s="5">
        <v>555</v>
      </c>
      <c r="C92" s="10">
        <v>5</v>
      </c>
      <c r="D92" s="10">
        <v>3</v>
      </c>
      <c r="E92" s="25" t="s">
        <v>78</v>
      </c>
      <c r="F92" s="3">
        <v>240</v>
      </c>
      <c r="G92" s="26">
        <v>11449033.01</v>
      </c>
    </row>
    <row r="93" spans="1:7" ht="47.25" x14ac:dyDescent="0.2">
      <c r="A93" s="9" t="s">
        <v>95</v>
      </c>
      <c r="B93" s="5">
        <v>555</v>
      </c>
      <c r="C93" s="10">
        <v>5</v>
      </c>
      <c r="D93" s="10">
        <v>3</v>
      </c>
      <c r="E93" s="47" t="s">
        <v>96</v>
      </c>
      <c r="F93" s="3">
        <v>240</v>
      </c>
      <c r="G93" s="26">
        <v>8722105.2599999998</v>
      </c>
    </row>
    <row r="94" spans="1:7" ht="31.5" x14ac:dyDescent="0.2">
      <c r="A94" s="28" t="s">
        <v>58</v>
      </c>
      <c r="B94" s="38">
        <v>555</v>
      </c>
      <c r="C94" s="29">
        <v>5</v>
      </c>
      <c r="D94" s="29">
        <v>3</v>
      </c>
      <c r="E94" s="30" t="s">
        <v>79</v>
      </c>
      <c r="F94" s="31" t="s">
        <v>0</v>
      </c>
      <c r="G94" s="32">
        <f>G95</f>
        <v>6600000</v>
      </c>
    </row>
    <row r="95" spans="1:7" ht="31.5" x14ac:dyDescent="0.2">
      <c r="A95" s="9" t="s">
        <v>9</v>
      </c>
      <c r="B95" s="5">
        <v>555</v>
      </c>
      <c r="C95" s="10">
        <v>5</v>
      </c>
      <c r="D95" s="10">
        <v>3</v>
      </c>
      <c r="E95" s="25" t="s">
        <v>79</v>
      </c>
      <c r="F95" s="3">
        <v>200</v>
      </c>
      <c r="G95" s="26">
        <f>G96</f>
        <v>6600000</v>
      </c>
    </row>
    <row r="96" spans="1:7" ht="47.25" x14ac:dyDescent="0.2">
      <c r="A96" s="9" t="s">
        <v>8</v>
      </c>
      <c r="B96" s="5">
        <v>555</v>
      </c>
      <c r="C96" s="10">
        <v>5</v>
      </c>
      <c r="D96" s="10">
        <v>3</v>
      </c>
      <c r="E96" s="25" t="s">
        <v>79</v>
      </c>
      <c r="F96" s="3">
        <v>240</v>
      </c>
      <c r="G96" s="26">
        <v>6600000</v>
      </c>
    </row>
    <row r="97" spans="1:7" ht="31.5" x14ac:dyDescent="0.2">
      <c r="A97" s="28" t="s">
        <v>59</v>
      </c>
      <c r="B97" s="38">
        <v>555</v>
      </c>
      <c r="C97" s="29">
        <v>5</v>
      </c>
      <c r="D97" s="29">
        <v>3</v>
      </c>
      <c r="E97" s="30" t="s">
        <v>80</v>
      </c>
      <c r="F97" s="31"/>
      <c r="G97" s="32">
        <f>G98</f>
        <v>1500000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5" t="s">
        <v>80</v>
      </c>
      <c r="F98" s="3">
        <v>200</v>
      </c>
      <c r="G98" s="26">
        <f>G99</f>
        <v>1500000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5" t="s">
        <v>80</v>
      </c>
      <c r="F99" s="3">
        <v>240</v>
      </c>
      <c r="G99" s="26">
        <v>1500000</v>
      </c>
    </row>
    <row r="100" spans="1:7" ht="31.5" x14ac:dyDescent="0.2">
      <c r="A100" s="28" t="s">
        <v>60</v>
      </c>
      <c r="B100" s="38">
        <v>555</v>
      </c>
      <c r="C100" s="29">
        <v>5</v>
      </c>
      <c r="D100" s="29">
        <v>3</v>
      </c>
      <c r="E100" s="30" t="s">
        <v>81</v>
      </c>
      <c r="F100" s="31"/>
      <c r="G100" s="32">
        <f>G101</f>
        <v>231038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5" t="s">
        <v>81</v>
      </c>
      <c r="F101" s="3">
        <v>200</v>
      </c>
      <c r="G101" s="26">
        <f>G102</f>
        <v>231038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5" t="s">
        <v>81</v>
      </c>
      <c r="F102" s="3">
        <v>240</v>
      </c>
      <c r="G102" s="26">
        <v>231038</v>
      </c>
    </row>
    <row r="103" spans="1:7" ht="31.5" x14ac:dyDescent="0.2">
      <c r="A103" s="28" t="s">
        <v>61</v>
      </c>
      <c r="B103" s="38">
        <v>555</v>
      </c>
      <c r="C103" s="29">
        <v>5</v>
      </c>
      <c r="D103" s="29">
        <v>3</v>
      </c>
      <c r="E103" s="30" t="s">
        <v>82</v>
      </c>
      <c r="F103" s="31"/>
      <c r="G103" s="32">
        <f>G104</f>
        <v>2700000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5" t="s">
        <v>82</v>
      </c>
      <c r="F104" s="3">
        <v>200</v>
      </c>
      <c r="G104" s="26">
        <f>G105</f>
        <v>2700000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5" t="s">
        <v>82</v>
      </c>
      <c r="F105" s="3">
        <v>240</v>
      </c>
      <c r="G105" s="26">
        <v>2700000</v>
      </c>
    </row>
    <row r="106" spans="1:7" ht="31.5" x14ac:dyDescent="0.2">
      <c r="A106" s="28" t="s">
        <v>62</v>
      </c>
      <c r="B106" s="38">
        <v>555</v>
      </c>
      <c r="C106" s="29">
        <v>5</v>
      </c>
      <c r="D106" s="29">
        <v>3</v>
      </c>
      <c r="E106" s="30" t="s">
        <v>83</v>
      </c>
      <c r="F106" s="31"/>
      <c r="G106" s="32">
        <f>G107</f>
        <v>9210000</v>
      </c>
    </row>
    <row r="107" spans="1:7" ht="31.5" x14ac:dyDescent="0.2">
      <c r="A107" s="9" t="s">
        <v>9</v>
      </c>
      <c r="B107" s="5">
        <v>555</v>
      </c>
      <c r="C107" s="10">
        <v>5</v>
      </c>
      <c r="D107" s="10">
        <v>3</v>
      </c>
      <c r="E107" s="25" t="s">
        <v>83</v>
      </c>
      <c r="F107" s="3">
        <v>200</v>
      </c>
      <c r="G107" s="26">
        <f>G108</f>
        <v>9210000</v>
      </c>
    </row>
    <row r="108" spans="1:7" ht="47.25" x14ac:dyDescent="0.2">
      <c r="A108" s="9" t="s">
        <v>8</v>
      </c>
      <c r="B108" s="5">
        <v>555</v>
      </c>
      <c r="C108" s="10">
        <v>5</v>
      </c>
      <c r="D108" s="10">
        <v>3</v>
      </c>
      <c r="E108" s="25" t="s">
        <v>83</v>
      </c>
      <c r="F108" s="3">
        <v>240</v>
      </c>
      <c r="G108" s="26">
        <v>9210000</v>
      </c>
    </row>
    <row r="109" spans="1:7" ht="63" x14ac:dyDescent="0.25">
      <c r="A109" s="42" t="s">
        <v>94</v>
      </c>
      <c r="B109" s="43">
        <v>555</v>
      </c>
      <c r="C109" s="43">
        <v>5</v>
      </c>
      <c r="D109" s="8">
        <v>3</v>
      </c>
      <c r="E109" s="46" t="s">
        <v>127</v>
      </c>
      <c r="F109" s="4">
        <v>240</v>
      </c>
      <c r="G109" s="24">
        <v>11606194.92</v>
      </c>
    </row>
    <row r="110" spans="1:7" ht="15.75" x14ac:dyDescent="0.2">
      <c r="A110" s="7" t="s">
        <v>5</v>
      </c>
      <c r="B110" s="37">
        <v>555</v>
      </c>
      <c r="C110" s="8">
        <v>7</v>
      </c>
      <c r="D110" s="8" t="s">
        <v>0</v>
      </c>
      <c r="E110" s="23" t="s">
        <v>0</v>
      </c>
      <c r="F110" s="4" t="s">
        <v>0</v>
      </c>
      <c r="G110" s="24">
        <f>G111</f>
        <v>150000</v>
      </c>
    </row>
    <row r="111" spans="1:7" ht="15.75" x14ac:dyDescent="0.2">
      <c r="A111" s="7" t="s">
        <v>32</v>
      </c>
      <c r="B111" s="37">
        <v>555</v>
      </c>
      <c r="C111" s="8">
        <v>7</v>
      </c>
      <c r="D111" s="8">
        <v>7</v>
      </c>
      <c r="E111" s="25" t="s">
        <v>84</v>
      </c>
      <c r="F111" s="4" t="s">
        <v>0</v>
      </c>
      <c r="G111" s="24">
        <f>G112</f>
        <v>150000</v>
      </c>
    </row>
    <row r="112" spans="1:7" ht="31.5" x14ac:dyDescent="0.2">
      <c r="A112" s="9" t="s">
        <v>9</v>
      </c>
      <c r="B112" s="5">
        <v>555</v>
      </c>
      <c r="C112" s="10">
        <v>7</v>
      </c>
      <c r="D112" s="10">
        <v>7</v>
      </c>
      <c r="E112" s="25" t="s">
        <v>84</v>
      </c>
      <c r="F112" s="3">
        <v>200</v>
      </c>
      <c r="G112" s="26">
        <f>G113</f>
        <v>150000</v>
      </c>
    </row>
    <row r="113" spans="1:7" ht="47.25" x14ac:dyDescent="0.2">
      <c r="A113" s="9" t="s">
        <v>8</v>
      </c>
      <c r="B113" s="5">
        <v>555</v>
      </c>
      <c r="C113" s="10">
        <v>7</v>
      </c>
      <c r="D113" s="10">
        <v>7</v>
      </c>
      <c r="E113" s="25" t="s">
        <v>84</v>
      </c>
      <c r="F113" s="3">
        <v>240</v>
      </c>
      <c r="G113" s="26">
        <v>150000</v>
      </c>
    </row>
    <row r="114" spans="1:7" ht="15.75" x14ac:dyDescent="0.2">
      <c r="A114" s="7" t="s">
        <v>34</v>
      </c>
      <c r="B114" s="37">
        <v>555</v>
      </c>
      <c r="C114" s="8">
        <v>8</v>
      </c>
      <c r="D114" s="8" t="s">
        <v>0</v>
      </c>
      <c r="E114" s="23" t="s">
        <v>0</v>
      </c>
      <c r="F114" s="4" t="s">
        <v>0</v>
      </c>
      <c r="G114" s="24">
        <f>G115</f>
        <v>21112207.009999998</v>
      </c>
    </row>
    <row r="115" spans="1:7" ht="15.75" x14ac:dyDescent="0.2">
      <c r="A115" s="7" t="s">
        <v>33</v>
      </c>
      <c r="B115" s="37">
        <v>555</v>
      </c>
      <c r="C115" s="8">
        <v>8</v>
      </c>
      <c r="D115" s="8">
        <v>1</v>
      </c>
      <c r="E115" s="23" t="s">
        <v>0</v>
      </c>
      <c r="F115" s="4" t="s">
        <v>0</v>
      </c>
      <c r="G115" s="24">
        <f>G116+G123+G126+G127</f>
        <v>21112207.009999998</v>
      </c>
    </row>
    <row r="116" spans="1:7" ht="31.5" x14ac:dyDescent="0.2">
      <c r="A116" s="9" t="s">
        <v>45</v>
      </c>
      <c r="B116" s="5">
        <v>555</v>
      </c>
      <c r="C116" s="10">
        <v>8</v>
      </c>
      <c r="D116" s="10">
        <v>1</v>
      </c>
      <c r="E116" s="25" t="s">
        <v>85</v>
      </c>
      <c r="F116" s="3" t="s">
        <v>0</v>
      </c>
      <c r="G116" s="26">
        <f>G117+G120</f>
        <v>19352207.009999998</v>
      </c>
    </row>
    <row r="117" spans="1:7" ht="31.5" x14ac:dyDescent="0.2">
      <c r="A117" s="9" t="s">
        <v>63</v>
      </c>
      <c r="B117" s="5">
        <v>555</v>
      </c>
      <c r="C117" s="10">
        <v>8</v>
      </c>
      <c r="D117" s="10">
        <v>1</v>
      </c>
      <c r="E117" s="25" t="s">
        <v>102</v>
      </c>
      <c r="F117" s="3" t="s">
        <v>0</v>
      </c>
      <c r="G117" s="26">
        <f>G118+G119</f>
        <v>12928662.01</v>
      </c>
    </row>
    <row r="118" spans="1:7" ht="94.5" x14ac:dyDescent="0.2">
      <c r="A118" s="9" t="s">
        <v>11</v>
      </c>
      <c r="B118" s="5">
        <v>555</v>
      </c>
      <c r="C118" s="10">
        <v>8</v>
      </c>
      <c r="D118" s="10">
        <v>1</v>
      </c>
      <c r="E118" s="25" t="s">
        <v>103</v>
      </c>
      <c r="F118" s="3">
        <v>110</v>
      </c>
      <c r="G118" s="26">
        <v>897874.65</v>
      </c>
    </row>
    <row r="119" spans="1:7" ht="31.5" x14ac:dyDescent="0.2">
      <c r="A119" s="9" t="s">
        <v>18</v>
      </c>
      <c r="B119" s="5">
        <v>555</v>
      </c>
      <c r="C119" s="10">
        <v>8</v>
      </c>
      <c r="D119" s="10">
        <v>1</v>
      </c>
      <c r="E119" s="25" t="s">
        <v>119</v>
      </c>
      <c r="F119" s="3">
        <v>110</v>
      </c>
      <c r="G119" s="26">
        <v>12030787.359999999</v>
      </c>
    </row>
    <row r="120" spans="1:7" ht="31.5" x14ac:dyDescent="0.2">
      <c r="A120" s="9" t="s">
        <v>64</v>
      </c>
      <c r="B120" s="5">
        <v>555</v>
      </c>
      <c r="C120" s="10">
        <v>8</v>
      </c>
      <c r="D120" s="10">
        <v>1</v>
      </c>
      <c r="E120" s="25" t="s">
        <v>90</v>
      </c>
      <c r="F120" s="3"/>
      <c r="G120" s="26">
        <f>G121+G124</f>
        <v>6423545</v>
      </c>
    </row>
    <row r="121" spans="1:7" ht="31.5" x14ac:dyDescent="0.2">
      <c r="A121" s="9" t="s">
        <v>9</v>
      </c>
      <c r="B121" s="5">
        <v>555</v>
      </c>
      <c r="C121" s="10">
        <v>8</v>
      </c>
      <c r="D121" s="10">
        <v>1</v>
      </c>
      <c r="E121" s="25" t="s">
        <v>90</v>
      </c>
      <c r="F121" s="3">
        <v>200</v>
      </c>
      <c r="G121" s="26">
        <f>G122</f>
        <v>6358545</v>
      </c>
    </row>
    <row r="122" spans="1:7" ht="47.25" x14ac:dyDescent="0.2">
      <c r="A122" s="9" t="s">
        <v>8</v>
      </c>
      <c r="B122" s="5">
        <v>555</v>
      </c>
      <c r="C122" s="10">
        <v>8</v>
      </c>
      <c r="D122" s="10">
        <v>1</v>
      </c>
      <c r="E122" s="25" t="s">
        <v>90</v>
      </c>
      <c r="F122" s="3">
        <v>240</v>
      </c>
      <c r="G122" s="26">
        <v>6358545</v>
      </c>
    </row>
    <row r="123" spans="1:7" ht="47.25" x14ac:dyDescent="0.2">
      <c r="A123" s="9" t="s">
        <v>8</v>
      </c>
      <c r="B123" s="5">
        <v>555</v>
      </c>
      <c r="C123" s="10">
        <v>8</v>
      </c>
      <c r="D123" s="10">
        <v>1</v>
      </c>
      <c r="E123" s="25" t="s">
        <v>90</v>
      </c>
      <c r="F123" s="3">
        <v>414</v>
      </c>
      <c r="G123" s="26">
        <v>0</v>
      </c>
    </row>
    <row r="124" spans="1:7" ht="15.75" x14ac:dyDescent="0.2">
      <c r="A124" s="9" t="s">
        <v>7</v>
      </c>
      <c r="B124" s="5">
        <v>555</v>
      </c>
      <c r="C124" s="10">
        <v>8</v>
      </c>
      <c r="D124" s="10">
        <v>1</v>
      </c>
      <c r="E124" s="25" t="s">
        <v>90</v>
      </c>
      <c r="F124" s="3">
        <v>800</v>
      </c>
      <c r="G124" s="26">
        <f>G125</f>
        <v>65000</v>
      </c>
    </row>
    <row r="125" spans="1:7" ht="15.75" x14ac:dyDescent="0.2">
      <c r="A125" s="9" t="s">
        <v>6</v>
      </c>
      <c r="B125" s="5">
        <v>555</v>
      </c>
      <c r="C125" s="10">
        <v>8</v>
      </c>
      <c r="D125" s="10">
        <v>1</v>
      </c>
      <c r="E125" s="25" t="s">
        <v>90</v>
      </c>
      <c r="F125" s="3">
        <v>850</v>
      </c>
      <c r="G125" s="26">
        <v>65000</v>
      </c>
    </row>
    <row r="126" spans="1:7" ht="47.25" x14ac:dyDescent="0.2">
      <c r="A126" s="7" t="s">
        <v>112</v>
      </c>
      <c r="B126" s="37">
        <v>555</v>
      </c>
      <c r="C126" s="8">
        <v>8</v>
      </c>
      <c r="D126" s="8">
        <v>1</v>
      </c>
      <c r="E126" s="23" t="s">
        <v>113</v>
      </c>
      <c r="F126" s="4">
        <v>240</v>
      </c>
      <c r="G126" s="24">
        <v>1672000</v>
      </c>
    </row>
    <row r="127" spans="1:7" ht="63" x14ac:dyDescent="0.2">
      <c r="A127" s="7" t="s">
        <v>129</v>
      </c>
      <c r="B127" s="37">
        <v>555</v>
      </c>
      <c r="C127" s="8">
        <v>8</v>
      </c>
      <c r="D127" s="8">
        <v>1</v>
      </c>
      <c r="E127" s="46" t="s">
        <v>128</v>
      </c>
      <c r="F127" s="4">
        <v>240</v>
      </c>
      <c r="G127" s="24">
        <v>88000</v>
      </c>
    </row>
    <row r="128" spans="1:7" ht="15.75" x14ac:dyDescent="0.2">
      <c r="A128" s="7" t="s">
        <v>3</v>
      </c>
      <c r="B128" s="37">
        <v>555</v>
      </c>
      <c r="C128" s="8">
        <v>10</v>
      </c>
      <c r="D128" s="8" t="s">
        <v>0</v>
      </c>
      <c r="E128" s="23" t="s">
        <v>0</v>
      </c>
      <c r="F128" s="4" t="s">
        <v>0</v>
      </c>
      <c r="G128" s="24"/>
    </row>
    <row r="129" spans="1:7" ht="15.75" x14ac:dyDescent="0.2">
      <c r="A129" s="7" t="s">
        <v>31</v>
      </c>
      <c r="B129" s="37">
        <v>555</v>
      </c>
      <c r="C129" s="8">
        <v>10</v>
      </c>
      <c r="D129" s="8">
        <v>1</v>
      </c>
      <c r="E129" s="23" t="s">
        <v>0</v>
      </c>
      <c r="F129" s="4" t="s">
        <v>0</v>
      </c>
      <c r="G129" s="24">
        <f>G130</f>
        <v>671130</v>
      </c>
    </row>
    <row r="130" spans="1:7" ht="31.5" x14ac:dyDescent="0.2">
      <c r="A130" s="9" t="s">
        <v>65</v>
      </c>
      <c r="B130" s="5">
        <v>555</v>
      </c>
      <c r="C130" s="10">
        <v>10</v>
      </c>
      <c r="D130" s="10">
        <v>1</v>
      </c>
      <c r="E130" s="25" t="s">
        <v>86</v>
      </c>
      <c r="F130" s="3" t="s">
        <v>0</v>
      </c>
      <c r="G130" s="26">
        <f>G131</f>
        <v>671130</v>
      </c>
    </row>
    <row r="131" spans="1:7" ht="31.5" x14ac:dyDescent="0.2">
      <c r="A131" s="9" t="s">
        <v>2</v>
      </c>
      <c r="B131" s="5">
        <v>555</v>
      </c>
      <c r="C131" s="10">
        <v>10</v>
      </c>
      <c r="D131" s="10">
        <v>1</v>
      </c>
      <c r="E131" s="25" t="s">
        <v>86</v>
      </c>
      <c r="F131" s="3">
        <v>300</v>
      </c>
      <c r="G131" s="26">
        <f>G132</f>
        <v>671130</v>
      </c>
    </row>
    <row r="132" spans="1:7" ht="31.5" x14ac:dyDescent="0.2">
      <c r="A132" s="9" t="s">
        <v>30</v>
      </c>
      <c r="B132" s="5">
        <v>555</v>
      </c>
      <c r="C132" s="10">
        <v>10</v>
      </c>
      <c r="D132" s="10">
        <v>1</v>
      </c>
      <c r="E132" s="25" t="s">
        <v>86</v>
      </c>
      <c r="F132" s="3">
        <v>310</v>
      </c>
      <c r="G132" s="26">
        <v>671130</v>
      </c>
    </row>
    <row r="133" spans="1:7" ht="15.75" x14ac:dyDescent="0.2">
      <c r="A133" s="7" t="s">
        <v>35</v>
      </c>
      <c r="B133" s="37">
        <v>555</v>
      </c>
      <c r="C133" s="8">
        <v>11</v>
      </c>
      <c r="D133" s="8" t="s">
        <v>0</v>
      </c>
      <c r="E133" s="23" t="s">
        <v>0</v>
      </c>
      <c r="F133" s="4" t="s">
        <v>0</v>
      </c>
      <c r="G133" s="24">
        <f>G134</f>
        <v>200000</v>
      </c>
    </row>
    <row r="134" spans="1:7" ht="15.75" x14ac:dyDescent="0.2">
      <c r="A134" s="7" t="s">
        <v>66</v>
      </c>
      <c r="B134" s="37">
        <v>555</v>
      </c>
      <c r="C134" s="8">
        <v>11</v>
      </c>
      <c r="D134" s="8">
        <v>1</v>
      </c>
      <c r="E134" s="23" t="s">
        <v>0</v>
      </c>
      <c r="F134" s="4" t="s">
        <v>0</v>
      </c>
      <c r="G134" s="24">
        <f>G135</f>
        <v>200000</v>
      </c>
    </row>
    <row r="135" spans="1:7" ht="31.5" x14ac:dyDescent="0.2">
      <c r="A135" s="9" t="s">
        <v>67</v>
      </c>
      <c r="B135" s="5">
        <v>555</v>
      </c>
      <c r="C135" s="10">
        <v>11</v>
      </c>
      <c r="D135" s="10">
        <v>1</v>
      </c>
      <c r="E135" s="25"/>
      <c r="F135" s="3" t="s">
        <v>0</v>
      </c>
      <c r="G135" s="26">
        <f>G136</f>
        <v>200000</v>
      </c>
    </row>
    <row r="136" spans="1:7" ht="31.5" x14ac:dyDescent="0.2">
      <c r="A136" s="9" t="s">
        <v>45</v>
      </c>
      <c r="B136" s="5">
        <v>555</v>
      </c>
      <c r="C136" s="10">
        <v>11</v>
      </c>
      <c r="D136" s="10">
        <v>1</v>
      </c>
      <c r="E136" s="25" t="s">
        <v>87</v>
      </c>
      <c r="F136" s="3" t="s">
        <v>0</v>
      </c>
      <c r="G136" s="26">
        <f>G137</f>
        <v>200000</v>
      </c>
    </row>
    <row r="137" spans="1:7" ht="31.5" x14ac:dyDescent="0.2">
      <c r="A137" s="9" t="s">
        <v>9</v>
      </c>
      <c r="B137" s="5">
        <v>555</v>
      </c>
      <c r="C137" s="10">
        <v>11</v>
      </c>
      <c r="D137" s="10">
        <v>1</v>
      </c>
      <c r="E137" s="25" t="s">
        <v>87</v>
      </c>
      <c r="F137" s="3">
        <v>200</v>
      </c>
      <c r="G137" s="26">
        <v>200000</v>
      </c>
    </row>
    <row r="138" spans="1:7" ht="15.75" x14ac:dyDescent="0.25">
      <c r="A138" s="52" t="s">
        <v>1</v>
      </c>
      <c r="B138" s="53"/>
      <c r="C138" s="53"/>
      <c r="D138" s="53"/>
      <c r="E138" s="53"/>
      <c r="F138" s="54"/>
      <c r="G138" s="24">
        <f>G133+G129+G114+G110+G81+G68+G63+G55+G13</f>
        <v>156827967.81999999</v>
      </c>
    </row>
  </sheetData>
  <mergeCells count="6">
    <mergeCell ref="A138:F138"/>
    <mergeCell ref="D1:G1"/>
    <mergeCell ref="D2:G2"/>
    <mergeCell ref="A5:G5"/>
    <mergeCell ref="F7:G7"/>
    <mergeCell ref="A9:G9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2019-11-18T05:47:08Z</cp:lastPrinted>
  <dcterms:created xsi:type="dcterms:W3CDTF">2016-10-26T09:01:09Z</dcterms:created>
  <dcterms:modified xsi:type="dcterms:W3CDTF">2025-01-30T04:41:53Z</dcterms:modified>
</cp:coreProperties>
</file>